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9" i="1"/>
  <c r="E19"/>
  <c r="C19"/>
  <c r="D14"/>
  <c r="E14"/>
  <c r="C14"/>
  <c r="C25"/>
  <c r="D23" l="1"/>
  <c r="E23"/>
  <c r="C23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<sst xmlns="http://schemas.openxmlformats.org/spreadsheetml/2006/main" count="36" uniqueCount="36">
  <si>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</si>
  <si>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</si>
  <si>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</si>
  <si>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</si>
  <si>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</si>
  <si>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</si>
  <si>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</si>
  <si>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</si>
  <si>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</si>
  <si>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</si>
  <si>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</si>
  <si>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</si>
  <si>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</si>
  <si>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</si>
  <si>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</si>
  <si>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</si>
  <si>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</si>
  <si>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</si>
  <si>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</si>
  <si>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</si>
  <si>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</si>
  <si>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</si>
  <si>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</si>
  <si>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</si>
  <si>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</si>
  <si>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</si>
  <si>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</si>
  <si>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</si>
  <si>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</si>
  <si>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</si>
  <si>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</si>
  <si>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</si>
  <si>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 xml:space="preserve">Балезинский район Удмуртской Республики» на 2024 год </t>
  </si>
  <si>
    <t>и плановый период 2025 и 2026 годов»</t>
  </si>
  <si>
    <t xml:space="preserve"> на 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</si>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</sst>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E17" sqref="E17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2" t="s">
        <v>13</v>
      </c>
      <c r="C1" s="32"/>
      <c r="D1" s="32"/>
      <c r="E1" s="32"/>
    </row>
    <row r="2" spans="1:5" ht="15">
      <c r="A2" s="6"/>
      <c r="B2" s="32" t="s">
        <v>14</v>
      </c>
      <c r="C2" s="32"/>
      <c r="D2" s="32"/>
      <c r="E2" s="32"/>
    </row>
    <row r="3" spans="1:5" ht="15">
      <c r="A3" s="6"/>
      <c r="B3" s="21"/>
      <c r="C3" s="21"/>
      <c r="D3" s="21"/>
      <c r="E3" s="27" t="s">
        <v>29</v>
      </c>
    </row>
    <row r="4" spans="1:5" ht="15">
      <c r="A4" s="6"/>
      <c r="B4" s="32" t="s">
        <v>27</v>
      </c>
      <c r="C4" s="32"/>
      <c r="D4" s="32"/>
      <c r="E4" s="32"/>
    </row>
    <row r="5" spans="1:5" ht="15">
      <c r="A5" s="6"/>
      <c r="B5" s="32" t="s">
        <v>32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26</v>
      </c>
      <c r="B8" s="30"/>
      <c r="C8" s="30"/>
      <c r="D8" s="30"/>
      <c r="E8" s="30"/>
    </row>
    <row r="9" spans="1:5" ht="15.75">
      <c r="A9" s="30" t="s">
        <v>28</v>
      </c>
      <c r="B9" s="30"/>
      <c r="C9" s="30"/>
      <c r="D9" s="30"/>
      <c r="E9" s="30"/>
    </row>
    <row r="10" spans="1:5" ht="15.75">
      <c r="A10" s="30" t="s">
        <v>30</v>
      </c>
      <c r="B10" s="30"/>
      <c r="C10" s="30"/>
      <c r="D10" s="30"/>
      <c r="E10" s="30"/>
    </row>
    <row r="11" spans="1:5" ht="15.75">
      <c r="A11" s="30" t="s">
        <v>34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15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16311912</v>
      </c>
      <c r="E14" s="17">
        <f t="shared" si="0"/>
        <v>16311912</v>
      </c>
    </row>
    <row r="15" spans="1:5" s="13" customFormat="1" ht="57" customHeight="1">
      <c r="A15" s="16" t="s">
        <v>8</v>
      </c>
      <c r="B15" s="16" t="s">
        <v>20</v>
      </c>
      <c r="C15" s="18">
        <v>28321779</v>
      </c>
      <c r="D15" s="18">
        <v>44633691</v>
      </c>
      <c r="E15" s="18">
        <v>60945603</v>
      </c>
    </row>
    <row r="16" spans="1:5" s="13" customFormat="1" ht="74.25" customHeight="1">
      <c r="A16" s="16" t="s">
        <v>17</v>
      </c>
      <c r="B16" s="26" t="s">
        <v>16</v>
      </c>
      <c r="C16" s="18">
        <v>28321779</v>
      </c>
      <c r="D16" s="18">
        <v>44633691</v>
      </c>
      <c r="E16" s="18">
        <v>60945603</v>
      </c>
    </row>
    <row r="17" spans="1:5" s="13" customFormat="1" ht="60.75" customHeight="1">
      <c r="A17" s="16" t="s">
        <v>9</v>
      </c>
      <c r="B17" s="16" t="s">
        <v>10</v>
      </c>
      <c r="C17" s="18">
        <v>-28321779</v>
      </c>
      <c r="D17" s="18">
        <v>-28321779</v>
      </c>
      <c r="E17" s="18">
        <v>-44633691</v>
      </c>
    </row>
    <row r="18" spans="1:5" s="13" customFormat="1" ht="61.5" customHeight="1">
      <c r="A18" s="16" t="s">
        <v>19</v>
      </c>
      <c r="B18" s="16" t="s">
        <v>18</v>
      </c>
      <c r="C18" s="18">
        <v>-28321779</v>
      </c>
      <c r="D18" s="18">
        <v>-28321779</v>
      </c>
      <c r="E18" s="18">
        <v>-44633691</v>
      </c>
    </row>
    <row r="19" spans="1:5" s="14" customFormat="1" ht="52.5" customHeight="1">
      <c r="A19" s="15" t="s">
        <v>11</v>
      </c>
      <c r="B19" s="15" t="s">
        <v>12</v>
      </c>
      <c r="C19" s="20">
        <f>C20</f>
        <v>-164281.14000000001</v>
      </c>
      <c r="D19" s="20">
        <f t="shared" ref="D19:E19" si="1">D20</f>
        <v>-18154414.140000001</v>
      </c>
      <c r="E19" s="20">
        <f t="shared" si="1"/>
        <v>-16476193.140000001</v>
      </c>
    </row>
    <row r="20" spans="1:5" s="13" customFormat="1" ht="73.5" customHeight="1">
      <c r="A20" s="16" t="s">
        <v>25</v>
      </c>
      <c r="B20" s="16" t="s">
        <v>22</v>
      </c>
      <c r="C20" s="18">
        <v>-164281.14000000001</v>
      </c>
      <c r="D20" s="18">
        <v>-18154414.140000001</v>
      </c>
      <c r="E20" s="18">
        <v>-16476193.140000001</v>
      </c>
    </row>
    <row r="21" spans="1:5" s="13" customFormat="1" ht="77.25" customHeight="1">
      <c r="A21" s="16" t="s">
        <v>24</v>
      </c>
      <c r="B21" s="16" t="s">
        <v>21</v>
      </c>
      <c r="C21" s="18">
        <v>-164281.14000000001</v>
      </c>
      <c r="D21" s="18">
        <v>-18154414.140000001</v>
      </c>
      <c r="E21" s="18">
        <v>-16476193.140000001</v>
      </c>
    </row>
    <row r="22" spans="1:5" ht="41.25" customHeight="1">
      <c r="A22" s="12" t="s">
        <v>5</v>
      </c>
      <c r="B22" s="11" t="s">
        <v>23</v>
      </c>
      <c r="C22" s="19">
        <v>164281.14000000001</v>
      </c>
      <c r="D22" s="19">
        <v>1842502.14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0</v>
      </c>
      <c r="D23" s="19">
        <f>D14+D19+D22</f>
        <v>0</v>
      </c>
      <c r="E23" s="19">
        <f>E14+E19+E22</f>
        <v>-5.8207660913467407E-10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2023-10-25T13:09:41Z</dcterms:modified>
</cp:coreProperties>
</file>